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9555" windowHeight="901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Лист1!$A$1:$N$40</definedName>
  </definedNames>
  <calcPr calcId="145621"/>
</workbook>
</file>

<file path=xl/calcChain.xml><?xml version="1.0" encoding="utf-8"?>
<calcChain xmlns="http://schemas.openxmlformats.org/spreadsheetml/2006/main">
  <c r="F29" i="1" l="1"/>
  <c r="F28" i="1"/>
  <c r="I31" i="1"/>
  <c r="I30" i="1"/>
  <c r="I29" i="1"/>
  <c r="I28" i="1"/>
  <c r="I27" i="1"/>
  <c r="F31" i="1"/>
  <c r="F30" i="1"/>
  <c r="F27" i="1"/>
  <c r="C31" i="1"/>
  <c r="C30" i="1"/>
  <c r="C29" i="1"/>
  <c r="C28" i="1"/>
  <c r="C27" i="1" s="1"/>
  <c r="G20" i="1"/>
  <c r="F20" i="1"/>
  <c r="G18" i="1"/>
  <c r="F18" i="1"/>
  <c r="G19" i="1"/>
  <c r="F19" i="1"/>
  <c r="F17" i="1"/>
  <c r="G17" i="1"/>
  <c r="F15" i="1"/>
  <c r="F14" i="1"/>
  <c r="F13" i="1"/>
  <c r="F12" i="1"/>
  <c r="G15" i="1"/>
  <c r="G14" i="1"/>
  <c r="G13" i="1"/>
  <c r="G12" i="1"/>
  <c r="I16" i="1" l="1"/>
  <c r="I15" i="1"/>
  <c r="I14" i="1"/>
  <c r="I13" i="1"/>
  <c r="H16" i="1"/>
  <c r="H15" i="1"/>
  <c r="H14" i="1"/>
  <c r="H13" i="1"/>
  <c r="H18" i="1" l="1"/>
  <c r="H19" i="1"/>
  <c r="H20" i="1"/>
  <c r="H17" i="1"/>
  <c r="H12" i="1"/>
  <c r="H11" i="1"/>
  <c r="I12" i="1" l="1"/>
  <c r="I18" i="1"/>
  <c r="I20" i="1"/>
  <c r="I11" i="1"/>
  <c r="I17" i="1"/>
  <c r="I19" i="1"/>
</calcChain>
</file>

<file path=xl/sharedStrings.xml><?xml version="1.0" encoding="utf-8"?>
<sst xmlns="http://schemas.openxmlformats.org/spreadsheetml/2006/main" count="52" uniqueCount="48">
  <si>
    <t>наименование предприятия</t>
  </si>
  <si>
    <t>Технологическая карта кулинарного изделия (блюда) №</t>
  </si>
  <si>
    <t>Наименование кулинарного изделия (блюда):</t>
  </si>
  <si>
    <t>Номер рецептуры:</t>
  </si>
  <si>
    <t>Наименование сборника рецептур:</t>
  </si>
  <si>
    <t>Наименование сырья</t>
  </si>
  <si>
    <t>Расход сырья и полуфабрикатов</t>
  </si>
  <si>
    <t>Брутто, г</t>
  </si>
  <si>
    <t>Нетто, г</t>
  </si>
  <si>
    <t>Брутто, кг</t>
  </si>
  <si>
    <t>Нетто, кг</t>
  </si>
  <si>
    <t>Масло сливочное</t>
  </si>
  <si>
    <t>Соль йодированная</t>
  </si>
  <si>
    <t>Выход готового блюда</t>
  </si>
  <si>
    <t>-</t>
  </si>
  <si>
    <t>Технология приготовления с указанием процессов приготовления и технологических режимов</t>
  </si>
  <si>
    <t>Химический состав, витамины и микроэлементы на 1 порцию</t>
  </si>
  <si>
    <t>Калорийность</t>
  </si>
  <si>
    <t>ВитаминВ1</t>
  </si>
  <si>
    <t>Фосфор</t>
  </si>
  <si>
    <t>Белки</t>
  </si>
  <si>
    <t>ВитаминВ2</t>
  </si>
  <si>
    <t>Магний</t>
  </si>
  <si>
    <t>Жиры</t>
  </si>
  <si>
    <t>ВитаминС</t>
  </si>
  <si>
    <t>Железо</t>
  </si>
  <si>
    <t>Углеводы</t>
  </si>
  <si>
    <t>Витамин Е</t>
  </si>
  <si>
    <t>Цинк</t>
  </si>
  <si>
    <t>ВитаминА</t>
  </si>
  <si>
    <t>Кальций</t>
  </si>
  <si>
    <t>Йод</t>
  </si>
  <si>
    <t>Свойства блюда:</t>
  </si>
  <si>
    <t>Свойство</t>
  </si>
  <si>
    <t>Значение</t>
  </si>
  <si>
    <t>Калькулятор</t>
  </si>
  <si>
    <t xml:space="preserve">Утверждаю: </t>
  </si>
  <si>
    <t>Хлеб пшеничный</t>
  </si>
  <si>
    <t>Молоко</t>
  </si>
  <si>
    <t>Мука пшеничная</t>
  </si>
  <si>
    <t>Соус молочный:</t>
  </si>
  <si>
    <t>Фрикадельки из птицы с соусом молочным</t>
  </si>
  <si>
    <t>297/326</t>
  </si>
  <si>
    <t>Фрикадельки: (полуфабрикаты или приготовленные в соответствии с ГОСТ Р 55790-2013)</t>
  </si>
  <si>
    <t>70/20</t>
  </si>
  <si>
    <t>Мясо птицы ГОСТ 32737-2014</t>
  </si>
  <si>
    <t>Приготовление фрикаделек: Мясо птицы без кожи нарезают на куски, пропускают через мясорубку, соединяют с замоченным в молоке хлебом пшеничным, добавляют соль, хорошо перемешивают, пропускают второй раз через мясорубку и выбивают. Готовую котлетную массу порционируют, разделывают на шарики, отваривают на пару или в воде.
Приготовление соуса молочного: просеянную муку подсушивают в жарочном шкафу до слегка кремового цвета, не допуская пригорания. Муку охлаждают и разводят горячим молоком и варят 7-10 минут при слабом кипении. Затем кладут соль, процеживают и доводят до кипения.
Готовые фрикадельки укладывают на тарелку и поливают соусом молочным. Оптимальная температура подачи 65°С.
ТРЕБОВАНИЯ К КАЧЕСТВУ:
Внешний вид изделия в форме шариков одинакового размера, уложены на тарелку, политы соусом.
Консистенция: сочная, мягкая, нежная.
Цвет: сероватый.
Вкус: свойственный изделиям из котлетной массы, молока.
Запах: свойственный изделиям из котлетной массы, молока.</t>
  </si>
  <si>
    <t>Разработано ФГБОУ ВО "Московским государственным университетом пищевых производств" с учетом индивидуальных особенностей Белгородской области и с применением сборников:                                               Сборник рецептур  на продукцию для обучающихся во всех образовательных учреждениях. / под ред. Могильного М.П., Тутельяна В.А.-М.:ДеЛи принт, 2015
Химический состав российских пищевых продуктов. Скурихина М.Н.Институт питания РАМН. М.; ДеЛи принт 2002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</si>
</sst>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&quot; порц&quot;"/>
    <numFmt numFmtId="165" formatCode="0.0"/>
    <numFmt numFmtId="166" formatCode="0.000"/>
  </numFmts>
  <fonts count="6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i/>
      <sz val="8"/>
      <name val="Arial"/>
      <family val="2"/>
      <charset val="204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1" fillId="0" borderId="0" xfId="1"/>
    <xf numFmtId="0" fontId="1" fillId="0" borderId="1" xfId="1" applyFont="1" applyBorder="1"/>
    <xf numFmtId="0" fontId="2" fillId="0" borderId="0" xfId="1" applyNumberFormat="1" applyFont="1" applyAlignment="1">
      <alignment horizontal="right"/>
    </xf>
    <xf numFmtId="0" fontId="3" fillId="0" borderId="0" xfId="1" applyFont="1"/>
    <xf numFmtId="0" fontId="4" fillId="0" borderId="0" xfId="1" applyNumberFormat="1" applyFont="1" applyAlignment="1">
      <alignment horizontal="right" vertical="center"/>
    </xf>
    <xf numFmtId="0" fontId="4" fillId="0" borderId="0" xfId="1" applyNumberFormat="1" applyFont="1" applyAlignment="1">
      <alignment horizontal="left" vertical="center"/>
    </xf>
    <xf numFmtId="0" fontId="5" fillId="0" borderId="0" xfId="1" applyFont="1"/>
    <xf numFmtId="166" fontId="1" fillId="0" borderId="2" xfId="1" applyNumberFormat="1" applyFont="1" applyBorder="1" applyAlignment="1">
      <alignment horizontal="center"/>
    </xf>
    <xf numFmtId="0" fontId="1" fillId="0" borderId="12" xfId="1" applyBorder="1" applyAlignment="1">
      <alignment horizontal="center"/>
    </xf>
    <xf numFmtId="0" fontId="2" fillId="0" borderId="0" xfId="1" applyNumberFormat="1" applyFont="1" applyAlignment="1">
      <alignment horizontal="center"/>
    </xf>
    <xf numFmtId="1" fontId="1" fillId="0" borderId="1" xfId="1" applyNumberFormat="1" applyFont="1" applyBorder="1" applyAlignment="1">
      <alignment horizontal="left"/>
    </xf>
    <xf numFmtId="0" fontId="1" fillId="0" borderId="1" xfId="1" applyNumberFormat="1" applyFont="1" applyBorder="1" applyAlignment="1">
      <alignment wrapText="1"/>
    </xf>
    <xf numFmtId="0" fontId="1" fillId="0" borderId="7" xfId="1" applyNumberFormat="1" applyFont="1" applyBorder="1" applyAlignment="1">
      <alignment horizontal="center" vertical="center"/>
    </xf>
    <xf numFmtId="0" fontId="1" fillId="0" borderId="7" xfId="1" applyNumberFormat="1" applyFont="1" applyBorder="1" applyAlignment="1">
      <alignment horizontal="center"/>
    </xf>
    <xf numFmtId="166" fontId="1" fillId="0" borderId="10" xfId="1" applyNumberFormat="1" applyFont="1" applyBorder="1" applyAlignment="1">
      <alignment horizontal="center"/>
    </xf>
    <xf numFmtId="165" fontId="1" fillId="0" borderId="3" xfId="1" applyNumberFormat="1" applyFont="1" applyBorder="1" applyAlignment="1">
      <alignment horizontal="center"/>
    </xf>
    <xf numFmtId="0" fontId="3" fillId="0" borderId="0" xfId="1" applyNumberFormat="1" applyFont="1" applyAlignment="1">
      <alignment horizontal="center"/>
    </xf>
    <xf numFmtId="0" fontId="1" fillId="0" borderId="6" xfId="1" applyNumberFormat="1" applyFont="1" applyBorder="1" applyAlignment="1">
      <alignment horizontal="center" vertical="center"/>
    </xf>
    <xf numFmtId="0" fontId="1" fillId="0" borderId="6" xfId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0" fontId="1" fillId="0" borderId="0" xfId="1" applyFont="1" applyBorder="1"/>
    <xf numFmtId="0" fontId="1" fillId="0" borderId="1" xfId="1" applyBorder="1"/>
    <xf numFmtId="0" fontId="0" fillId="0" borderId="1" xfId="0" applyBorder="1"/>
    <xf numFmtId="0" fontId="3" fillId="0" borderId="0" xfId="1" applyNumberFormat="1" applyFont="1" applyAlignment="1">
      <alignment horizontal="left"/>
    </xf>
    <xf numFmtId="0" fontId="1" fillId="0" borderId="8" xfId="1" applyBorder="1"/>
    <xf numFmtId="0" fontId="1" fillId="0" borderId="12" xfId="1" applyBorder="1"/>
    <xf numFmtId="2" fontId="1" fillId="0" borderId="26" xfId="1" applyNumberFormat="1" applyFont="1" applyBorder="1" applyAlignment="1">
      <alignment horizontal="center"/>
    </xf>
    <xf numFmtId="2" fontId="1" fillId="0" borderId="27" xfId="1" applyNumberFormat="1" applyFont="1" applyBorder="1" applyAlignment="1">
      <alignment horizontal="center"/>
    </xf>
    <xf numFmtId="0" fontId="1" fillId="0" borderId="1" xfId="1" applyNumberFormat="1" applyFont="1" applyBorder="1" applyAlignment="1">
      <alignment horizontal="left"/>
    </xf>
    <xf numFmtId="165" fontId="1" fillId="0" borderId="17" xfId="1" applyNumberFormat="1" applyFont="1" applyBorder="1" applyAlignment="1">
      <alignment horizontal="center" vertical="center"/>
    </xf>
    <xf numFmtId="2" fontId="1" fillId="0" borderId="25" xfId="1" applyNumberFormat="1" applyFont="1" applyBorder="1" applyAlignment="1">
      <alignment horizontal="center" vertical="center"/>
    </xf>
    <xf numFmtId="0" fontId="1" fillId="0" borderId="6" xfId="1" applyFont="1" applyBorder="1" applyAlignment="1">
      <alignment horizontal="left"/>
    </xf>
    <xf numFmtId="0" fontId="1" fillId="0" borderId="9" xfId="1" applyFont="1" applyBorder="1" applyAlignment="1">
      <alignment horizontal="left"/>
    </xf>
    <xf numFmtId="0" fontId="1" fillId="0" borderId="6" xfId="1" applyNumberFormat="1" applyFont="1" applyBorder="1" applyAlignment="1">
      <alignment horizontal="left"/>
    </xf>
    <xf numFmtId="0" fontId="1" fillId="0" borderId="8" xfId="1" applyNumberFormat="1" applyFont="1" applyBorder="1" applyAlignment="1">
      <alignment horizontal="left"/>
    </xf>
    <xf numFmtId="0" fontId="1" fillId="0" borderId="11" xfId="1" applyNumberFormat="1" applyFont="1" applyBorder="1" applyAlignment="1">
      <alignment horizontal="left"/>
    </xf>
    <xf numFmtId="164" fontId="1" fillId="0" borderId="6" xfId="1" applyNumberFormat="1" applyFont="1" applyBorder="1" applyAlignment="1">
      <alignment horizontal="center" vertical="center"/>
    </xf>
    <xf numFmtId="164" fontId="1" fillId="0" borderId="11" xfId="1" applyNumberFormat="1" applyFont="1" applyBorder="1" applyAlignment="1">
      <alignment horizontal="center" vertical="center"/>
    </xf>
    <xf numFmtId="0" fontId="5" fillId="0" borderId="6" xfId="1" applyNumberFormat="1" applyFont="1" applyBorder="1" applyAlignment="1">
      <alignment horizontal="center" vertical="center"/>
    </xf>
    <xf numFmtId="0" fontId="5" fillId="0" borderId="8" xfId="1" applyNumberFormat="1" applyFont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/>
    </xf>
    <xf numFmtId="0" fontId="5" fillId="0" borderId="21" xfId="1" applyNumberFormat="1" applyFont="1" applyBorder="1" applyAlignment="1">
      <alignment horizontal="center" vertical="center"/>
    </xf>
    <xf numFmtId="0" fontId="5" fillId="0" borderId="12" xfId="1" applyNumberFormat="1" applyFont="1" applyBorder="1" applyAlignment="1">
      <alignment horizontal="center" vertical="center"/>
    </xf>
    <xf numFmtId="0" fontId="5" fillId="0" borderId="22" xfId="1" applyNumberFormat="1" applyFont="1" applyBorder="1" applyAlignment="1">
      <alignment horizontal="center" vertical="center"/>
    </xf>
    <xf numFmtId="0" fontId="5" fillId="0" borderId="13" xfId="1" applyNumberFormat="1" applyFont="1" applyBorder="1" applyAlignment="1">
      <alignment horizontal="center" vertical="center"/>
    </xf>
    <xf numFmtId="0" fontId="5" fillId="0" borderId="0" xfId="1" applyNumberFormat="1" applyFont="1" applyBorder="1" applyAlignment="1">
      <alignment horizontal="center" vertical="center"/>
    </xf>
    <xf numFmtId="0" fontId="5" fillId="0" borderId="14" xfId="1" applyNumberFormat="1" applyFont="1" applyBorder="1" applyAlignment="1">
      <alignment horizontal="center" vertical="center"/>
    </xf>
    <xf numFmtId="0" fontId="5" fillId="0" borderId="15" xfId="1" applyNumberFormat="1" applyFont="1" applyBorder="1" applyAlignment="1">
      <alignment horizontal="center" vertical="center"/>
    </xf>
    <xf numFmtId="0" fontId="5" fillId="0" borderId="1" xfId="1" applyNumberFormat="1" applyFont="1" applyBorder="1" applyAlignment="1">
      <alignment horizontal="center" vertical="center"/>
    </xf>
    <xf numFmtId="0" fontId="5" fillId="0" borderId="16" xfId="1" applyNumberFormat="1" applyFont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left" wrapText="1"/>
    </xf>
    <xf numFmtId="0" fontId="1" fillId="0" borderId="8" xfId="1" applyNumberFormat="1" applyFont="1" applyFill="1" applyBorder="1" applyAlignment="1">
      <alignment horizontal="left" wrapText="1"/>
    </xf>
    <xf numFmtId="0" fontId="1" fillId="0" borderId="11" xfId="1" applyNumberFormat="1" applyFont="1" applyFill="1" applyBorder="1" applyAlignment="1">
      <alignment horizontal="left" wrapText="1"/>
    </xf>
    <xf numFmtId="0" fontId="1" fillId="0" borderId="19" xfId="1" applyFont="1" applyBorder="1" applyAlignment="1">
      <alignment horizontal="left"/>
    </xf>
    <xf numFmtId="0" fontId="1" fillId="0" borderId="24" xfId="1" applyFont="1" applyBorder="1" applyAlignment="1">
      <alignment horizontal="left"/>
    </xf>
    <xf numFmtId="0" fontId="1" fillId="0" borderId="20" xfId="1" applyFont="1" applyBorder="1" applyAlignment="1">
      <alignment horizontal="left"/>
    </xf>
    <xf numFmtId="0" fontId="1" fillId="0" borderId="3" xfId="1" applyFont="1" applyBorder="1" applyAlignment="1">
      <alignment horizontal="left"/>
    </xf>
    <xf numFmtId="0" fontId="1" fillId="0" borderId="5" xfId="1" applyFont="1" applyBorder="1" applyAlignment="1">
      <alignment horizontal="left"/>
    </xf>
    <xf numFmtId="0" fontId="1" fillId="0" borderId="4" xfId="1" applyFont="1" applyBorder="1" applyAlignment="1">
      <alignment horizontal="left"/>
    </xf>
    <xf numFmtId="0" fontId="2" fillId="0" borderId="3" xfId="1" applyFont="1" applyBorder="1" applyAlignment="1">
      <alignment horizontal="left"/>
    </xf>
    <xf numFmtId="0" fontId="2" fillId="0" borderId="5" xfId="1" applyFont="1" applyBorder="1" applyAlignment="1">
      <alignment horizontal="left"/>
    </xf>
    <xf numFmtId="0" fontId="2" fillId="0" borderId="4" xfId="1" applyFont="1" applyBorder="1" applyAlignment="1">
      <alignment horizontal="left"/>
    </xf>
    <xf numFmtId="0" fontId="5" fillId="0" borderId="7" xfId="1" applyNumberFormat="1" applyFont="1" applyBorder="1" applyAlignment="1">
      <alignment horizontal="center"/>
    </xf>
    <xf numFmtId="0" fontId="2" fillId="0" borderId="17" xfId="1" applyFont="1" applyBorder="1" applyAlignment="1">
      <alignment horizontal="left" vertical="center" wrapText="1"/>
    </xf>
    <xf numFmtId="0" fontId="2" fillId="0" borderId="23" xfId="1" applyFont="1" applyBorder="1" applyAlignment="1">
      <alignment horizontal="left" vertical="center" wrapText="1"/>
    </xf>
    <xf numFmtId="0" fontId="2" fillId="0" borderId="18" xfId="1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D6" sqref="D6:I6"/>
    </sheetView>
  </sheetViews>
  <sheetFormatPr defaultRowHeight="15" x14ac:dyDescent="0.25"/>
  <cols>
    <col min="1" max="2" width="9.140625" customWidth="1"/>
    <col min="7" max="7" width="9.85546875" customWidth="1"/>
    <col min="9" max="9" width="9.85546875" customWidth="1"/>
  </cols>
  <sheetData>
    <row r="1" spans="1:9" ht="15.75" customHeight="1" x14ac:dyDescent="0.25">
      <c r="A1" s="2"/>
      <c r="B1" s="2"/>
      <c r="C1" s="3"/>
      <c r="D1" s="3"/>
      <c r="E1" s="3"/>
      <c r="F1" s="10"/>
      <c r="G1" s="10"/>
      <c r="H1" s="10"/>
      <c r="I1" s="10"/>
    </row>
    <row r="2" spans="1:9" ht="8.25" customHeight="1" x14ac:dyDescent="0.25">
      <c r="A2" s="24" t="s">
        <v>0</v>
      </c>
      <c r="B2" s="17"/>
      <c r="C2" s="4"/>
      <c r="D2" s="4"/>
      <c r="E2" s="4"/>
      <c r="F2" s="4"/>
      <c r="G2" s="4"/>
      <c r="H2" s="4"/>
      <c r="I2" s="4"/>
    </row>
    <row r="3" spans="1:9" ht="12" customHeight="1" x14ac:dyDescent="0.25">
      <c r="A3" s="5"/>
      <c r="B3" s="6" t="s">
        <v>1</v>
      </c>
      <c r="C3" s="5"/>
      <c r="D3" s="5"/>
      <c r="E3" s="5"/>
      <c r="F3" s="5"/>
      <c r="G3" s="5"/>
      <c r="H3" s="6"/>
      <c r="I3" s="6"/>
    </row>
    <row r="4" spans="1:9" ht="12" customHeight="1" x14ac:dyDescent="0.25">
      <c r="A4" s="1" t="s">
        <v>2</v>
      </c>
      <c r="B4" s="1"/>
      <c r="C4" s="2"/>
      <c r="D4" s="2"/>
      <c r="E4" s="2" t="s">
        <v>41</v>
      </c>
      <c r="F4" s="2"/>
      <c r="G4" s="2"/>
      <c r="H4" s="2"/>
      <c r="I4" s="2"/>
    </row>
    <row r="5" spans="1:9" ht="12" customHeight="1" x14ac:dyDescent="0.25">
      <c r="A5" s="1" t="s">
        <v>3</v>
      </c>
      <c r="B5" s="11"/>
      <c r="C5" s="29" t="s">
        <v>42</v>
      </c>
      <c r="D5" s="26"/>
      <c r="E5" s="1"/>
      <c r="F5" s="1"/>
      <c r="G5" s="1"/>
      <c r="H5" s="1"/>
      <c r="I5" s="1"/>
    </row>
    <row r="6" spans="1:9" ht="92.25" customHeight="1" x14ac:dyDescent="0.25">
      <c r="A6" s="1" t="s">
        <v>4</v>
      </c>
      <c r="B6" s="12"/>
      <c r="C6" s="12"/>
      <c r="D6" s="52" t="s">
        <v>47</v>
      </c>
      <c r="E6" s="52"/>
      <c r="F6" s="52"/>
      <c r="G6" s="52"/>
      <c r="H6" s="52"/>
      <c r="I6" s="53"/>
    </row>
    <row r="7" spans="1:9" ht="12" customHeight="1" x14ac:dyDescent="0.25">
      <c r="A7" s="25"/>
      <c r="B7" s="1"/>
      <c r="C7" s="1"/>
      <c r="D7" s="1"/>
      <c r="E7" s="1"/>
      <c r="F7" s="1"/>
      <c r="G7" s="1"/>
      <c r="H7" s="1"/>
      <c r="I7" s="1"/>
    </row>
    <row r="8" spans="1:9" ht="12" customHeight="1" x14ac:dyDescent="0.25">
      <c r="A8" s="42" t="s">
        <v>5</v>
      </c>
      <c r="B8" s="43"/>
      <c r="C8" s="43"/>
      <c r="D8" s="43"/>
      <c r="E8" s="44"/>
      <c r="F8" s="39" t="s">
        <v>6</v>
      </c>
      <c r="G8" s="40"/>
      <c r="H8" s="40"/>
      <c r="I8" s="41"/>
    </row>
    <row r="9" spans="1:9" ht="12" customHeight="1" x14ac:dyDescent="0.25">
      <c r="A9" s="45"/>
      <c r="B9" s="46"/>
      <c r="C9" s="46"/>
      <c r="D9" s="46"/>
      <c r="E9" s="47"/>
      <c r="F9" s="37">
        <v>1</v>
      </c>
      <c r="G9" s="38"/>
      <c r="H9" s="37">
        <v>100</v>
      </c>
      <c r="I9" s="38"/>
    </row>
    <row r="10" spans="1:9" ht="12" customHeight="1" x14ac:dyDescent="0.25">
      <c r="A10" s="48"/>
      <c r="B10" s="49"/>
      <c r="C10" s="49"/>
      <c r="D10" s="49"/>
      <c r="E10" s="50"/>
      <c r="F10" s="18" t="s">
        <v>7</v>
      </c>
      <c r="G10" s="18" t="s">
        <v>8</v>
      </c>
      <c r="H10" s="18" t="s">
        <v>9</v>
      </c>
      <c r="I10" s="13" t="s">
        <v>10</v>
      </c>
    </row>
    <row r="11" spans="1:9" ht="22.5" customHeight="1" x14ac:dyDescent="0.25">
      <c r="A11" s="64" t="s">
        <v>43</v>
      </c>
      <c r="B11" s="65"/>
      <c r="C11" s="65"/>
      <c r="D11" s="65"/>
      <c r="E11" s="66"/>
      <c r="F11" s="30">
        <v>70</v>
      </c>
      <c r="G11" s="30">
        <v>70</v>
      </c>
      <c r="H11" s="31">
        <f>F11*0.1</f>
        <v>7</v>
      </c>
      <c r="I11" s="31">
        <f>G11*0.1</f>
        <v>7</v>
      </c>
    </row>
    <row r="12" spans="1:9" ht="12" customHeight="1" x14ac:dyDescent="0.25">
      <c r="A12" s="57" t="s">
        <v>45</v>
      </c>
      <c r="B12" s="58"/>
      <c r="C12" s="58"/>
      <c r="D12" s="58"/>
      <c r="E12" s="59"/>
      <c r="F12" s="16">
        <f>127*G11/80</f>
        <v>111.125</v>
      </c>
      <c r="G12" s="16">
        <f>59.2*G11/80</f>
        <v>51.8</v>
      </c>
      <c r="H12" s="27">
        <f t="shared" ref="H12:H20" si="0">F12*0.1</f>
        <v>11.112500000000001</v>
      </c>
      <c r="I12" s="27">
        <f t="shared" ref="I12:I20" si="1">G12*0.1</f>
        <v>5.18</v>
      </c>
    </row>
    <row r="13" spans="1:9" ht="12" customHeight="1" x14ac:dyDescent="0.25">
      <c r="A13" s="57" t="s">
        <v>37</v>
      </c>
      <c r="B13" s="58"/>
      <c r="C13" s="58"/>
      <c r="D13" s="58"/>
      <c r="E13" s="59"/>
      <c r="F13" s="16">
        <f>14.1*G11/80</f>
        <v>12.3375</v>
      </c>
      <c r="G13" s="16">
        <f>14.1*G11/80</f>
        <v>12.3375</v>
      </c>
      <c r="H13" s="27">
        <f t="shared" si="0"/>
        <v>1.2337500000000001</v>
      </c>
      <c r="I13" s="27">
        <f t="shared" si="1"/>
        <v>1.2337500000000001</v>
      </c>
    </row>
    <row r="14" spans="1:9" ht="12" customHeight="1" x14ac:dyDescent="0.25">
      <c r="A14" s="57" t="s">
        <v>38</v>
      </c>
      <c r="B14" s="58"/>
      <c r="C14" s="58"/>
      <c r="D14" s="58"/>
      <c r="E14" s="59"/>
      <c r="F14" s="16">
        <f>18.7*G11/80</f>
        <v>16.362500000000001</v>
      </c>
      <c r="G14" s="16">
        <f>18.7*G11/80</f>
        <v>16.362500000000001</v>
      </c>
      <c r="H14" s="27">
        <f t="shared" si="0"/>
        <v>1.6362500000000002</v>
      </c>
      <c r="I14" s="27">
        <f t="shared" si="1"/>
        <v>1.6362500000000002</v>
      </c>
    </row>
    <row r="15" spans="1:9" ht="12" customHeight="1" x14ac:dyDescent="0.25">
      <c r="A15" s="57" t="s">
        <v>12</v>
      </c>
      <c r="B15" s="58"/>
      <c r="C15" s="58"/>
      <c r="D15" s="58"/>
      <c r="E15" s="59"/>
      <c r="F15" s="16">
        <f>0.4*G11/80</f>
        <v>0.35</v>
      </c>
      <c r="G15" s="16">
        <f>0.4*G11/80</f>
        <v>0.35</v>
      </c>
      <c r="H15" s="27">
        <f t="shared" si="0"/>
        <v>3.4999999999999996E-2</v>
      </c>
      <c r="I15" s="27">
        <f t="shared" si="1"/>
        <v>3.4999999999999996E-2</v>
      </c>
    </row>
    <row r="16" spans="1:9" ht="12" customHeight="1" x14ac:dyDescent="0.25">
      <c r="A16" s="60" t="s">
        <v>40</v>
      </c>
      <c r="B16" s="61"/>
      <c r="C16" s="61"/>
      <c r="D16" s="61"/>
      <c r="E16" s="62"/>
      <c r="F16" s="16">
        <v>20</v>
      </c>
      <c r="G16" s="16">
        <v>20</v>
      </c>
      <c r="H16" s="27">
        <f t="shared" si="0"/>
        <v>2</v>
      </c>
      <c r="I16" s="27">
        <f t="shared" si="1"/>
        <v>2</v>
      </c>
    </row>
    <row r="17" spans="1:9" ht="12" customHeight="1" x14ac:dyDescent="0.25">
      <c r="A17" s="57" t="s">
        <v>38</v>
      </c>
      <c r="B17" s="58"/>
      <c r="C17" s="58"/>
      <c r="D17" s="58"/>
      <c r="E17" s="59"/>
      <c r="F17" s="16">
        <f>25*F16/25</f>
        <v>20</v>
      </c>
      <c r="G17" s="16">
        <f>10*G16/10</f>
        <v>20</v>
      </c>
      <c r="H17" s="27">
        <f t="shared" si="0"/>
        <v>2</v>
      </c>
      <c r="I17" s="27">
        <f t="shared" si="1"/>
        <v>2</v>
      </c>
    </row>
    <row r="18" spans="1:9" ht="12" customHeight="1" x14ac:dyDescent="0.25">
      <c r="A18" s="57" t="s">
        <v>39</v>
      </c>
      <c r="B18" s="58"/>
      <c r="C18" s="58"/>
      <c r="D18" s="58"/>
      <c r="E18" s="59"/>
      <c r="F18" s="16">
        <f>1.35*F16/25</f>
        <v>1.08</v>
      </c>
      <c r="G18" s="16">
        <f>1.35*F16/25</f>
        <v>1.08</v>
      </c>
      <c r="H18" s="27">
        <f t="shared" si="0"/>
        <v>0.10800000000000001</v>
      </c>
      <c r="I18" s="27">
        <f t="shared" si="1"/>
        <v>0.10800000000000001</v>
      </c>
    </row>
    <row r="19" spans="1:9" ht="12" customHeight="1" x14ac:dyDescent="0.25">
      <c r="A19" s="57" t="s">
        <v>11</v>
      </c>
      <c r="B19" s="58"/>
      <c r="C19" s="58"/>
      <c r="D19" s="58"/>
      <c r="E19" s="59"/>
      <c r="F19" s="16">
        <f>2.5*F16/25</f>
        <v>2</v>
      </c>
      <c r="G19" s="16">
        <f>2.5*F16/25</f>
        <v>2</v>
      </c>
      <c r="H19" s="27">
        <f t="shared" si="0"/>
        <v>0.2</v>
      </c>
      <c r="I19" s="27">
        <f t="shared" si="1"/>
        <v>0.2</v>
      </c>
    </row>
    <row r="20" spans="1:9" ht="12" customHeight="1" x14ac:dyDescent="0.25">
      <c r="A20" s="54" t="s">
        <v>12</v>
      </c>
      <c r="B20" s="55"/>
      <c r="C20" s="55"/>
      <c r="D20" s="55"/>
      <c r="E20" s="56"/>
      <c r="F20" s="20">
        <f>0.2*F16/25</f>
        <v>0.16</v>
      </c>
      <c r="G20" s="20">
        <f>0.2*F16/25</f>
        <v>0.16</v>
      </c>
      <c r="H20" s="28">
        <f t="shared" si="0"/>
        <v>1.6E-2</v>
      </c>
      <c r="I20" s="28">
        <f t="shared" si="1"/>
        <v>1.6E-2</v>
      </c>
    </row>
    <row r="21" spans="1:9" ht="12" customHeight="1" x14ac:dyDescent="0.25">
      <c r="A21" s="34" t="s">
        <v>13</v>
      </c>
      <c r="B21" s="35"/>
      <c r="C21" s="35"/>
      <c r="D21" s="35"/>
      <c r="E21" s="36"/>
      <c r="F21" s="19" t="s">
        <v>14</v>
      </c>
      <c r="G21" s="19" t="s">
        <v>44</v>
      </c>
      <c r="H21" s="19" t="s">
        <v>14</v>
      </c>
      <c r="I21" s="14" t="s">
        <v>14</v>
      </c>
    </row>
    <row r="22" spans="1:9" ht="12" customHeight="1" x14ac:dyDescent="0.25">
      <c r="A22" s="1"/>
      <c r="B22" s="1"/>
      <c r="C22" s="1"/>
      <c r="D22" s="1"/>
      <c r="E22" s="9"/>
      <c r="F22" s="9"/>
      <c r="G22" s="1">
        <v>90</v>
      </c>
      <c r="H22" s="1"/>
      <c r="I22" s="1"/>
    </row>
    <row r="23" spans="1:9" ht="12" customHeight="1" x14ac:dyDescent="0.25">
      <c r="A23" s="7" t="s">
        <v>15</v>
      </c>
      <c r="B23" s="7"/>
      <c r="C23" s="7"/>
      <c r="D23" s="7"/>
      <c r="E23" s="7"/>
      <c r="F23" s="7"/>
      <c r="G23" s="7"/>
      <c r="H23" s="7"/>
      <c r="I23" s="7"/>
    </row>
    <row r="24" spans="1:9" ht="174.75" customHeight="1" x14ac:dyDescent="0.25">
      <c r="A24" s="51" t="s">
        <v>46</v>
      </c>
      <c r="B24" s="52"/>
      <c r="C24" s="52"/>
      <c r="D24" s="52"/>
      <c r="E24" s="52"/>
      <c r="F24" s="52"/>
      <c r="G24" s="52"/>
      <c r="H24" s="52"/>
      <c r="I24" s="53"/>
    </row>
    <row r="25" spans="1:9" ht="12" customHeight="1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ht="12" customHeight="1" x14ac:dyDescent="0.25">
      <c r="A26" s="7" t="s">
        <v>16</v>
      </c>
      <c r="B26" s="7"/>
      <c r="C26" s="1"/>
      <c r="D26" s="1"/>
      <c r="E26" s="1"/>
      <c r="F26" s="1"/>
      <c r="G26" s="1"/>
      <c r="H26" s="1"/>
      <c r="I26" s="1"/>
    </row>
    <row r="27" spans="1:9" ht="12" customHeight="1" x14ac:dyDescent="0.25">
      <c r="A27" s="32" t="s">
        <v>17</v>
      </c>
      <c r="B27" s="33"/>
      <c r="C27" s="15">
        <f>C28*4+C29*9+C30*4</f>
        <v>152.65714285714284</v>
      </c>
      <c r="D27" s="32" t="s">
        <v>18</v>
      </c>
      <c r="E27" s="33"/>
      <c r="F27" s="15">
        <f>0.05*G22/105</f>
        <v>4.2857142857142858E-2</v>
      </c>
      <c r="G27" s="32" t="s">
        <v>19</v>
      </c>
      <c r="H27" s="33"/>
      <c r="I27" s="8">
        <f>200*G22/105</f>
        <v>171.42857142857142</v>
      </c>
    </row>
    <row r="28" spans="1:9" ht="12" customHeight="1" x14ac:dyDescent="0.25">
      <c r="A28" s="32" t="s">
        <v>20</v>
      </c>
      <c r="B28" s="33"/>
      <c r="C28" s="15">
        <f>10.2*G22/105</f>
        <v>8.742857142857142</v>
      </c>
      <c r="D28" s="32" t="s">
        <v>21</v>
      </c>
      <c r="E28" s="33"/>
      <c r="F28" s="15">
        <f>0.042*G22/105</f>
        <v>3.6000000000000004E-2</v>
      </c>
      <c r="G28" s="32" t="s">
        <v>22</v>
      </c>
      <c r="H28" s="33"/>
      <c r="I28" s="8">
        <f>18.3*G22/105</f>
        <v>15.685714285714285</v>
      </c>
    </row>
    <row r="29" spans="1:9" ht="12" customHeight="1" x14ac:dyDescent="0.25">
      <c r="A29" s="32" t="s">
        <v>23</v>
      </c>
      <c r="B29" s="33"/>
      <c r="C29" s="15">
        <f>9.7*G22/105</f>
        <v>8.3142857142857132</v>
      </c>
      <c r="D29" s="32" t="s">
        <v>24</v>
      </c>
      <c r="E29" s="33"/>
      <c r="F29" s="15">
        <f>0.341*G22/105</f>
        <v>0.29228571428571432</v>
      </c>
      <c r="G29" s="32" t="s">
        <v>25</v>
      </c>
      <c r="H29" s="33"/>
      <c r="I29" s="8">
        <f>1.67*G22/105</f>
        <v>1.4314285714285713</v>
      </c>
    </row>
    <row r="30" spans="1:9" ht="12" customHeight="1" x14ac:dyDescent="0.25">
      <c r="A30" s="32" t="s">
        <v>26</v>
      </c>
      <c r="B30" s="33"/>
      <c r="C30" s="15">
        <f>12.5*G22/105</f>
        <v>10.714285714285714</v>
      </c>
      <c r="D30" s="32" t="s">
        <v>27</v>
      </c>
      <c r="E30" s="33"/>
      <c r="F30" s="15">
        <f>2.9*G22/105</f>
        <v>2.4857142857142858</v>
      </c>
      <c r="G30" s="32" t="s">
        <v>28</v>
      </c>
      <c r="H30" s="33"/>
      <c r="I30" s="8">
        <f>2.65*G22/105</f>
        <v>2.2714285714285714</v>
      </c>
    </row>
    <row r="31" spans="1:9" ht="12" customHeight="1" x14ac:dyDescent="0.25">
      <c r="A31" s="32" t="s">
        <v>29</v>
      </c>
      <c r="B31" s="33"/>
      <c r="C31" s="15">
        <f>0.05*G22/105</f>
        <v>4.2857142857142858E-2</v>
      </c>
      <c r="D31" s="32" t="s">
        <v>30</v>
      </c>
      <c r="E31" s="33"/>
      <c r="F31" s="15">
        <f>190*G22/105</f>
        <v>162.85714285714286</v>
      </c>
      <c r="G31" s="32" t="s">
        <v>31</v>
      </c>
      <c r="H31" s="33"/>
      <c r="I31" s="8">
        <f>0.02*G22/105</f>
        <v>1.7142857142857144E-2</v>
      </c>
    </row>
    <row r="32" spans="1:9" ht="12" customHeight="1" x14ac:dyDescent="0.25"/>
    <row r="33" spans="1:9" ht="12" customHeight="1" x14ac:dyDescent="0.25">
      <c r="A33" s="7" t="s">
        <v>32</v>
      </c>
      <c r="B33" s="7"/>
      <c r="C33" s="1"/>
      <c r="D33" s="1"/>
      <c r="E33" s="1"/>
      <c r="F33" s="1"/>
      <c r="G33" s="1"/>
      <c r="H33" s="1"/>
      <c r="I33" s="1"/>
    </row>
    <row r="34" spans="1:9" ht="12" customHeight="1" x14ac:dyDescent="0.25">
      <c r="A34" s="63" t="s">
        <v>33</v>
      </c>
      <c r="B34" s="63"/>
      <c r="C34" s="63"/>
      <c r="D34" s="63"/>
      <c r="E34" s="63" t="s">
        <v>34</v>
      </c>
      <c r="F34" s="63"/>
      <c r="G34" s="63"/>
      <c r="H34" s="63"/>
      <c r="I34" s="1"/>
    </row>
    <row r="35" spans="1:9" ht="12" customHeight="1" x14ac:dyDescent="0.25"/>
    <row r="36" spans="1:9" ht="12" customHeight="1" x14ac:dyDescent="0.25">
      <c r="A36" s="1" t="s">
        <v>35</v>
      </c>
      <c r="B36" s="21"/>
      <c r="C36" s="22"/>
      <c r="D36" s="22"/>
      <c r="E36" s="22"/>
      <c r="F36" s="1"/>
      <c r="G36" s="1"/>
      <c r="H36" s="1"/>
      <c r="I36" s="1"/>
    </row>
    <row r="37" spans="1:9" ht="12" customHeight="1" x14ac:dyDescent="0.25">
      <c r="A37" s="1"/>
      <c r="B37" s="1"/>
    </row>
    <row r="38" spans="1:9" ht="12" customHeight="1" x14ac:dyDescent="0.25">
      <c r="A38" s="1"/>
      <c r="B38" s="21"/>
      <c r="C38" s="23"/>
      <c r="D38" s="23"/>
      <c r="E38" s="23"/>
    </row>
    <row r="39" spans="1:9" ht="12" customHeight="1" x14ac:dyDescent="0.25">
      <c r="A39" s="1"/>
      <c r="B39" s="1"/>
    </row>
    <row r="40" spans="1:9" ht="12" customHeight="1" x14ac:dyDescent="0.25">
      <c r="A40" s="1" t="s">
        <v>36</v>
      </c>
      <c r="B40" s="21"/>
      <c r="C40" s="23"/>
      <c r="D40" s="23"/>
      <c r="E40" s="23"/>
    </row>
  </sheetData>
  <mergeCells count="34">
    <mergeCell ref="G31:H31"/>
    <mergeCell ref="E34:H34"/>
    <mergeCell ref="A34:D34"/>
    <mergeCell ref="D6:I6"/>
    <mergeCell ref="A30:B30"/>
    <mergeCell ref="A31:B31"/>
    <mergeCell ref="D27:E27"/>
    <mergeCell ref="D28:E28"/>
    <mergeCell ref="D29:E29"/>
    <mergeCell ref="D30:E30"/>
    <mergeCell ref="D31:E31"/>
    <mergeCell ref="A11:E11"/>
    <mergeCell ref="A12:E12"/>
    <mergeCell ref="A17:E17"/>
    <mergeCell ref="A18:E18"/>
    <mergeCell ref="A19:E19"/>
    <mergeCell ref="F9:G9"/>
    <mergeCell ref="H9:I9"/>
    <mergeCell ref="F8:I8"/>
    <mergeCell ref="A8:E10"/>
    <mergeCell ref="A24:I24"/>
    <mergeCell ref="A20:E20"/>
    <mergeCell ref="A13:E13"/>
    <mergeCell ref="A14:E14"/>
    <mergeCell ref="A15:E15"/>
    <mergeCell ref="A16:E16"/>
    <mergeCell ref="A27:B27"/>
    <mergeCell ref="G27:H27"/>
    <mergeCell ref="G29:H29"/>
    <mergeCell ref="G30:H30"/>
    <mergeCell ref="A21:E21"/>
    <mergeCell ref="A28:B28"/>
    <mergeCell ref="A29:B29"/>
    <mergeCell ref="G28:H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Беро</dc:creator>
  <cp:lastModifiedBy>Анна Беро</cp:lastModifiedBy>
  <dcterms:created xsi:type="dcterms:W3CDTF">2021-11-23T11:35:12Z</dcterms:created>
  <dcterms:modified xsi:type="dcterms:W3CDTF">2021-12-15T14:28:12Z</dcterms:modified>
</cp:coreProperties>
</file>